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osa_worldbank_org/Documents/GSG3/Thematic areas/Subsidy experiment/Pre Analysis/"/>
    </mc:Choice>
  </mc:AlternateContent>
  <xr:revisionPtr revIDLastSave="45" documentId="8_{7CC11F78-3DAE-47B1-B2D0-3532E4DDDD74}" xr6:coauthVersionLast="47" xr6:coauthVersionMax="47" xr10:uidLastSave="{1BE1CADA-1B87-495B-97C2-B4AF64D79CDF}"/>
  <bookViews>
    <workbookView xWindow="44880" yWindow="6495" windowWidth="29040" windowHeight="15720" xr2:uid="{109F2969-EC25-4263-8219-6B3DAD127AA1}"/>
  </bookViews>
  <sheets>
    <sheet name="treatment" sheetId="3" r:id="rId1"/>
    <sheet name="fx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3" l="1"/>
  <c r="L3" i="3"/>
  <c r="L7" i="3" l="1"/>
  <c r="B9" i="3"/>
  <c r="M9" i="3"/>
  <c r="L9" i="3"/>
  <c r="M10" i="3" l="1"/>
  <c r="M7" i="3"/>
  <c r="M3" i="3"/>
  <c r="L6" i="4"/>
  <c r="L7" i="4"/>
  <c r="L8" i="4"/>
  <c r="L9" i="4"/>
  <c r="L10" i="4"/>
  <c r="L11" i="4"/>
  <c r="L12" i="4"/>
  <c r="L13" i="4"/>
  <c r="L14" i="4"/>
  <c r="L15" i="4"/>
  <c r="L16" i="4"/>
  <c r="L17" i="4"/>
  <c r="L5" i="4"/>
  <c r="K12" i="4"/>
  <c r="L10" i="3" l="1"/>
  <c r="N10" i="3"/>
  <c r="K15" i="3" l="1"/>
  <c r="K14" i="3"/>
  <c r="K13" i="3"/>
  <c r="K12" i="3"/>
  <c r="K11" i="3"/>
  <c r="K10" i="3"/>
  <c r="K8" i="3"/>
  <c r="K7" i="3"/>
  <c r="K6" i="3"/>
  <c r="K5" i="3"/>
  <c r="K4" i="3"/>
  <c r="K3" i="3"/>
  <c r="K9" i="3" l="1"/>
  <c r="B15" i="3" l="1"/>
  <c r="B14" i="3"/>
  <c r="B13" i="3"/>
  <c r="B12" i="3"/>
  <c r="B11" i="3"/>
  <c r="B10" i="3"/>
  <c r="B8" i="3"/>
  <c r="B7" i="3"/>
  <c r="B6" i="3"/>
  <c r="B5" i="3"/>
  <c r="B4" i="3"/>
  <c r="B3" i="3"/>
  <c r="L4" i="3"/>
  <c r="L11" i="3"/>
  <c r="L13" i="3"/>
  <c r="M4" i="3"/>
  <c r="M5" i="3"/>
  <c r="L5" i="3" s="1"/>
  <c r="M6" i="3"/>
  <c r="L6" i="3" s="1"/>
  <c r="M8" i="3"/>
  <c r="L8" i="3" s="1"/>
  <c r="M11" i="3"/>
  <c r="M12" i="3"/>
  <c r="L12" i="3" s="1"/>
  <c r="M13" i="3"/>
  <c r="M14" i="3"/>
  <c r="L14" i="3" s="1"/>
  <c r="M15" i="3"/>
  <c r="L15" i="3" s="1"/>
  <c r="N5" i="3" l="1"/>
  <c r="N6" i="3"/>
  <c r="N7" i="3"/>
  <c r="N8" i="3"/>
  <c r="N9" i="3"/>
  <c r="N11" i="3"/>
  <c r="N12" i="3"/>
  <c r="N13" i="3"/>
  <c r="N14" i="3"/>
  <c r="N15" i="3"/>
  <c r="N3" i="3"/>
  <c r="H13" i="4" l="1"/>
  <c r="I13" i="4" s="1"/>
  <c r="H6" i="4"/>
  <c r="I6" i="4" s="1"/>
  <c r="H7" i="4"/>
  <c r="I7" i="4" s="1"/>
  <c r="H8" i="4"/>
  <c r="I8" i="4" s="1"/>
  <c r="H9" i="4"/>
  <c r="I9" i="4" s="1"/>
  <c r="H10" i="4"/>
  <c r="I10" i="4" s="1"/>
  <c r="H11" i="4"/>
  <c r="I11" i="4" s="1"/>
  <c r="H12" i="4"/>
  <c r="I12" i="4" s="1"/>
  <c r="H14" i="4"/>
  <c r="I14" i="4" s="1"/>
  <c r="H15" i="4"/>
  <c r="I15" i="4" s="1"/>
  <c r="H16" i="4"/>
  <c r="I16" i="4" s="1"/>
  <c r="H17" i="4"/>
  <c r="I17" i="4" s="1"/>
  <c r="H5" i="4"/>
  <c r="I5" i="4" s="1"/>
  <c r="D11" i="4"/>
  <c r="D8" i="4"/>
  <c r="D9" i="4"/>
  <c r="D10" i="4"/>
  <c r="D12" i="4"/>
  <c r="D13" i="4"/>
  <c r="D14" i="4"/>
  <c r="D15" i="4"/>
  <c r="D16" i="4"/>
  <c r="D17" i="4"/>
  <c r="D7" i="4"/>
  <c r="D6" i="4"/>
  <c r="D5" i="4"/>
</calcChain>
</file>

<file path=xl/sharedStrings.xml><?xml version="1.0" encoding="utf-8"?>
<sst xmlns="http://schemas.openxmlformats.org/spreadsheetml/2006/main" count="141" uniqueCount="78">
  <si>
    <t>Angola</t>
  </si>
  <si>
    <t>Kwanza</t>
  </si>
  <si>
    <t>Argentina</t>
  </si>
  <si>
    <t>Peso</t>
  </si>
  <si>
    <t>Bangladesh</t>
  </si>
  <si>
    <t>Taka</t>
  </si>
  <si>
    <t>Bolivia</t>
  </si>
  <si>
    <t>Boliviano</t>
  </si>
  <si>
    <t>Ecuador</t>
  </si>
  <si>
    <t>USD</t>
  </si>
  <si>
    <t>Egypt</t>
  </si>
  <si>
    <t>Pound</t>
  </si>
  <si>
    <t>Ghana</t>
  </si>
  <si>
    <t>Cedi</t>
  </si>
  <si>
    <t>Indonesia</t>
  </si>
  <si>
    <t>Rupiah</t>
  </si>
  <si>
    <t>Kazakhstan</t>
  </si>
  <si>
    <t>Tenge</t>
  </si>
  <si>
    <t>Nigeria</t>
  </si>
  <si>
    <t>Naira</t>
  </si>
  <si>
    <t>Pakistan</t>
  </si>
  <si>
    <t>Rupee</t>
  </si>
  <si>
    <t>Uzbekistan</t>
  </si>
  <si>
    <t>sum</t>
  </si>
  <si>
    <t>Vietnam</t>
  </si>
  <si>
    <t>Dong</t>
  </si>
  <si>
    <t>Treatment: Efficiency</t>
  </si>
  <si>
    <t>Treatment: Equity</t>
  </si>
  <si>
    <t>Treatment: Environment</t>
  </si>
  <si>
    <t>country</t>
  </si>
  <si>
    <t>Total cost of subsidies in billions of LCU</t>
  </si>
  <si>
    <t>Subsidy spending</t>
  </si>
  <si>
    <t>Health spending</t>
  </si>
  <si>
    <t>statement (see Q20A)</t>
  </si>
  <si>
    <t>Poorest</t>
  </si>
  <si>
    <t>Richest</t>
  </si>
  <si>
    <t>Ratio q5 to q1</t>
  </si>
  <si>
    <t>Amount in local currencies billions</t>
  </si>
  <si>
    <t>fx</t>
  </si>
  <si>
    <t>Implicit % of GDP</t>
  </si>
  <si>
    <t>2021 GDP in billions of current LCU</t>
  </si>
  <si>
    <t>greater than</t>
  </si>
  <si>
    <t>around half the amount spent</t>
  </si>
  <si>
    <t>around the same amount spent</t>
  </si>
  <si>
    <t>name</t>
  </si>
  <si>
    <t>symbol</t>
  </si>
  <si>
    <t>Kz</t>
  </si>
  <si>
    <t>$</t>
  </si>
  <si>
    <t>৳</t>
  </si>
  <si>
    <t>Bs</t>
  </si>
  <si>
    <t xml:space="preserve"> E£</t>
  </si>
  <si>
    <t>GH₵</t>
  </si>
  <si>
    <t>Rp</t>
  </si>
  <si>
    <t>₸</t>
  </si>
  <si>
    <t>₦</t>
  </si>
  <si>
    <t>Rs</t>
  </si>
  <si>
    <t>so'm</t>
  </si>
  <si>
    <t>₫</t>
  </si>
  <si>
    <t>LCU per USD</t>
  </si>
  <si>
    <t>USD per LCU</t>
  </si>
  <si>
    <t>date</t>
  </si>
  <si>
    <t>USD 100</t>
  </si>
  <si>
    <t>round</t>
  </si>
  <si>
    <t>USD 50</t>
  </si>
  <si>
    <t>dollars equivalent</t>
  </si>
  <si>
    <t>LM</t>
  </si>
  <si>
    <t>UM</t>
  </si>
  <si>
    <t>Source: google search on May 4 2023</t>
  </si>
  <si>
    <t>Incentives per country</t>
  </si>
  <si>
    <t>GDP_year</t>
  </si>
  <si>
    <t>na</t>
  </si>
  <si>
    <t>electricity</t>
  </si>
  <si>
    <t>electricity and fuel</t>
  </si>
  <si>
    <t>fuel</t>
  </si>
  <si>
    <t>Equity treatment</t>
  </si>
  <si>
    <t>equity_year</t>
  </si>
  <si>
    <t>equity_availability</t>
  </si>
  <si>
    <t>equity_type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</si>
</sst>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00"/>
    <numFmt numFmtId="165" formatCode="0.000000"/>
    <numFmt numFmtId="166" formatCode="_(* #,##0.0_);_(* \(#,##0.0\);_(* &quot;-&quot;??_);_(@_)"/>
    <numFmt numFmtId="167" formatCode="_(* #,##0.0_);_(* \(#,##0.0\);_(* &quot;-&quot;?_);_(@_)"/>
    <numFmt numFmtId="168" formatCode="_(* #,##0_);_(* \(#,##0\);_(* &quot;-&quot;?_);_(@_)"/>
    <numFmt numFmtId="169" formatCode="_(* #,##0_);_(* \(#,##0\);_(* &quot;-&quot;??_);_(@_)"/>
    <numFmt numFmtId="170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4" borderId="0" xfId="0" applyFill="1"/>
    <xf numFmtId="0" fontId="0" fillId="5" borderId="0" xfId="0" applyFill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67" fontId="0" fillId="0" borderId="0" xfId="0" applyNumberFormat="1"/>
    <xf numFmtId="168" fontId="0" fillId="0" borderId="0" xfId="0" applyNumberFormat="1"/>
    <xf numFmtId="170" fontId="0" fillId="2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169" fontId="0" fillId="0" borderId="0" xfId="1" applyNumberFormat="1" applyFont="1"/>
    <xf numFmtId="169" fontId="0" fillId="4" borderId="0" xfId="1" applyNumberFormat="1" applyFont="1" applyFill="1"/>
    <xf numFmtId="169" fontId="0" fillId="0" borderId="0" xfId="0" applyNumberFormat="1"/>
    <xf numFmtId="0" fontId="0" fillId="5" borderId="0" xfId="0" applyFill="1" applyAlignment="1">
      <alignment horizontal="center" wrapText="1"/>
    </xf>
    <xf numFmtId="169" fontId="0" fillId="4" borderId="0" xfId="1" applyNumberFormat="1" applyFont="1" applyFill="1" applyAlignment="1">
      <alignment horizontal="center"/>
    </xf>
    <xf numFmtId="0" fontId="2" fillId="0" borderId="0" xfId="0" applyFont="1"/>
    <xf numFmtId="9" fontId="2" fillId="0" borderId="0" xfId="2" applyFont="1" applyAlignment="1">
      <alignment wrapText="1"/>
    </xf>
    <xf numFmtId="0" fontId="2" fillId="0" borderId="0" xfId="0" applyFont="1" applyAlignment="1">
      <alignment wrapText="1"/>
    </xf>
    <xf numFmtId="166" fontId="2" fillId="0" borderId="0" xfId="1" applyNumberFormat="1" applyFont="1"/>
    <xf numFmtId="170" fontId="2" fillId="0" borderId="0" xfId="0" applyNumberFormat="1" applyFont="1"/>
    <xf numFmtId="169" fontId="2" fillId="0" borderId="0" xfId="1" applyNumberFormat="1" applyFont="1"/>
    <xf numFmtId="166" fontId="0" fillId="5" borderId="0" xfId="1" applyNumberFormat="1" applyFont="1" applyFill="1"/>
    <xf numFmtId="166" fontId="0" fillId="4" borderId="0" xfId="1" applyNumberFormat="1" applyFont="1" applyFill="1" applyAlignment="1">
      <alignment horizontal="center"/>
    </xf>
    <xf numFmtId="0" fontId="0" fillId="6" borderId="0" xfId="0" applyFill="1" applyAlignment="1">
      <alignment horizontal="center" wrapText="1"/>
    </xf>
    <xf numFmtId="1" fontId="0" fillId="6" borderId="0" xfId="0" applyNumberFormat="1" applyFill="1" applyAlignment="1">
      <alignment horizontal="center"/>
    </xf>
    <xf numFmtId="166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6" borderId="0" xfId="0" applyFill="1" applyAlignment="1">
      <alignment horizontal="center" vertical="center" wrapText="1"/>
    </xf>
    <xf numFmtId="169" fontId="0" fillId="5" borderId="0" xfId="1" applyNumberFormat="1" applyFont="1" applyFill="1"/>
    <xf numFmtId="0" fontId="3" fillId="0" borderId="0" xfId="1" applyNumberFormat="1" applyFont="1" applyAlignment="1">
      <alignment horizontal="center"/>
    </xf>
    <xf numFmtId="170" fontId="3" fillId="0" borderId="0" xfId="0" applyNumberFormat="1" applyFont="1"/>
    <xf numFmtId="166" fontId="3" fillId="0" borderId="0" xfId="1" applyNumberFormat="1" applyFont="1"/>
    <xf numFmtId="0" fontId="3" fillId="0" borderId="0" xfId="0" applyFont="1" applyAlignment="1">
      <alignment wrapText="1"/>
    </xf>
    <xf numFmtId="0" fontId="3" fillId="0" borderId="0" xfId="0" applyFont="1"/>
    <xf numFmtId="166" fontId="0" fillId="7" borderId="0" xfId="1" applyNumberFormat="1" applyFont="1" applyFill="1" applyAlignment="1">
      <alignment horizontal="center"/>
    </xf>
    <xf numFmtId="0" fontId="0" fillId="8" borderId="0" xfId="0" applyFill="1"/>
    <xf numFmtId="169" fontId="0" fillId="8" borderId="0" xfId="1" applyNumberFormat="1" applyFont="1" applyFill="1"/>
    <xf numFmtId="166" fontId="0" fillId="8" borderId="0" xfId="1" applyNumberFormat="1" applyFont="1" applyFill="1" applyAlignment="1">
      <alignment horizontal="center"/>
    </xf>
    <xf numFmtId="170" fontId="0" fillId="8" borderId="0" xfId="0" applyNumberFormat="1" applyFill="1" applyAlignment="1">
      <alignment horizontal="center"/>
    </xf>
    <xf numFmtId="0" fontId="0" fillId="8" borderId="0" xfId="0" applyFill="1" applyAlignment="1">
      <alignment horizontal="left"/>
    </xf>
    <xf numFmtId="1" fontId="0" fillId="8" borderId="0" xfId="0" applyNumberFormat="1" applyFill="1" applyAlignment="1">
      <alignment horizontal="center"/>
    </xf>
    <xf numFmtId="169" fontId="0" fillId="8" borderId="0" xfId="1" applyNumberFormat="1" applyFont="1" applyFill="1" applyAlignment="1">
      <alignment horizontal="center"/>
    </xf>
    <xf numFmtId="166" fontId="2" fillId="8" borderId="0" xfId="1" applyNumberFormat="1" applyFont="1" applyFill="1"/>
    <xf numFmtId="170" fontId="2" fillId="8" borderId="0" xfId="0" applyNumberFormat="1" applyFont="1" applyFill="1"/>
    <xf numFmtId="169" fontId="2" fillId="8" borderId="0" xfId="1" applyNumberFormat="1" applyFont="1" applyFill="1"/>
    <xf numFmtId="166" fontId="3" fillId="8" borderId="0" xfId="1" applyNumberFormat="1" applyFont="1" applyFill="1"/>
    <xf numFmtId="170" fontId="3" fillId="8" borderId="0" xfId="0" applyNumberFormat="1" applyFont="1" applyFill="1"/>
    <xf numFmtId="0" fontId="3" fillId="8" borderId="0" xfId="1" applyNumberFormat="1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0" borderId="0" xfId="0" applyFill="1"/>
    <xf numFmtId="169" fontId="0" fillId="0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B400-4C9E-4DC9-B6F5-274A69B3D72F}">
  <dimension ref="A1:T18"/>
  <sheetViews>
    <sheetView tabSelected="1" workbookViewId="0">
      <selection activeCell="N9" sqref="N9"/>
    </sheetView>
  </sheetViews>
  <sheetFormatPr defaultRowHeight="15" customHeight="1" x14ac:dyDescent="0.25"/>
  <cols>
    <col min="1" max="1" width="17.140625" customWidth="1"/>
    <col min="2" max="2" width="17.140625" style="54" customWidth="1"/>
    <col min="3" max="4" width="10.5703125" customWidth="1"/>
    <col min="5" max="5" width="27.85546875" bestFit="1" customWidth="1"/>
    <col min="6" max="11" width="8.5703125" customWidth="1"/>
    <col min="12" max="12" width="16.140625" customWidth="1"/>
    <col min="13" max="13" width="13.28515625" bestFit="1" customWidth="1"/>
    <col min="16" max="16" width="13" customWidth="1"/>
    <col min="19" max="19" width="17.28515625" bestFit="1" customWidth="1"/>
  </cols>
  <sheetData>
    <row r="1" spans="1:20" x14ac:dyDescent="0.25">
      <c r="B1" s="2"/>
      <c r="C1" s="52" t="s">
        <v>26</v>
      </c>
      <c r="D1" s="52"/>
      <c r="E1" s="52"/>
      <c r="F1" s="53" t="s">
        <v>27</v>
      </c>
      <c r="G1" s="53"/>
      <c r="H1" s="53"/>
      <c r="I1" s="53"/>
      <c r="J1" s="53"/>
      <c r="K1" s="27"/>
      <c r="L1" s="1" t="s">
        <v>28</v>
      </c>
      <c r="M1" s="19"/>
      <c r="N1" s="19"/>
      <c r="O1" s="19"/>
      <c r="P1" s="19"/>
      <c r="R1" t="s">
        <v>74</v>
      </c>
    </row>
    <row r="2" spans="1:20" ht="45" x14ac:dyDescent="0.25">
      <c r="A2" t="s">
        <v>29</v>
      </c>
      <c r="B2" s="17" t="s">
        <v>30</v>
      </c>
      <c r="C2" s="11" t="s">
        <v>31</v>
      </c>
      <c r="D2" s="11" t="s">
        <v>32</v>
      </c>
      <c r="E2" s="11" t="s">
        <v>33</v>
      </c>
      <c r="F2" s="12" t="s">
        <v>34</v>
      </c>
      <c r="G2" s="12">
        <v>2</v>
      </c>
      <c r="H2" s="12">
        <v>3</v>
      </c>
      <c r="I2" s="12">
        <v>4</v>
      </c>
      <c r="J2" s="12" t="s">
        <v>35</v>
      </c>
      <c r="K2" s="31" t="s">
        <v>36</v>
      </c>
      <c r="L2" s="13" t="s">
        <v>37</v>
      </c>
      <c r="M2" s="19" t="s">
        <v>37</v>
      </c>
      <c r="N2" s="19" t="s">
        <v>38</v>
      </c>
      <c r="O2" s="20" t="s">
        <v>39</v>
      </c>
      <c r="P2" s="21" t="s">
        <v>40</v>
      </c>
      <c r="Q2" t="s">
        <v>69</v>
      </c>
      <c r="R2" s="37" t="s">
        <v>77</v>
      </c>
      <c r="S2" s="37" t="s">
        <v>76</v>
      </c>
      <c r="T2" s="36" t="s">
        <v>75</v>
      </c>
    </row>
    <row r="3" spans="1:20" x14ac:dyDescent="0.25">
      <c r="A3" t="s">
        <v>0</v>
      </c>
      <c r="B3" s="32">
        <f t="shared" ref="B3:B8" si="0">P3*C3/100</f>
        <v>1211.11328883021</v>
      </c>
      <c r="C3" s="29">
        <v>2.55124776961588</v>
      </c>
      <c r="D3" s="9">
        <v>1.0443474100000001</v>
      </c>
      <c r="E3" s="30" t="s">
        <v>41</v>
      </c>
      <c r="F3" s="10">
        <v>2.1</v>
      </c>
      <c r="G3" s="10">
        <v>5.4</v>
      </c>
      <c r="H3" s="10">
        <v>8.3000000000000007</v>
      </c>
      <c r="I3" s="10">
        <v>16.899999999999999</v>
      </c>
      <c r="J3" s="10">
        <v>67.3</v>
      </c>
      <c r="K3" s="28">
        <f t="shared" ref="K3:K8" si="1">J3/F3</f>
        <v>32.047619047619044</v>
      </c>
      <c r="L3" s="18">
        <f>+ROUND(M3,-LEN(ROUND(M3,0))+2)</f>
        <v>1400</v>
      </c>
      <c r="M3" s="22">
        <f>+O3*P3/100</f>
        <v>1399.1402194722582</v>
      </c>
      <c r="N3" s="23">
        <f>fx!C5</f>
        <v>510</v>
      </c>
      <c r="O3" s="22">
        <v>2.9473323406072369</v>
      </c>
      <c r="P3" s="24">
        <v>47471.41</v>
      </c>
      <c r="Q3">
        <v>2021</v>
      </c>
      <c r="R3" s="35" t="s">
        <v>73</v>
      </c>
      <c r="S3" s="34" t="s">
        <v>72</v>
      </c>
      <c r="T3" s="33">
        <v>2019</v>
      </c>
    </row>
    <row r="4" spans="1:20" x14ac:dyDescent="0.25">
      <c r="A4" t="s">
        <v>2</v>
      </c>
      <c r="B4" s="32">
        <f t="shared" si="0"/>
        <v>1237.2117865148837</v>
      </c>
      <c r="C4" s="29">
        <v>2.6731989008159829</v>
      </c>
      <c r="D4" s="9">
        <v>5.9305572499999997</v>
      </c>
      <c r="E4" s="30" t="s">
        <v>42</v>
      </c>
      <c r="F4" s="10">
        <v>14.800920520465349</v>
      </c>
      <c r="G4" s="10">
        <v>14.074820386467628</v>
      </c>
      <c r="H4" s="10">
        <v>17.145592666823209</v>
      </c>
      <c r="I4" s="10">
        <v>21.18855063093557</v>
      </c>
      <c r="J4" s="10">
        <v>32.790115795308502</v>
      </c>
      <c r="K4" s="28">
        <f t="shared" si="1"/>
        <v>2.2154105719282358</v>
      </c>
      <c r="L4" s="18">
        <f t="shared" ref="L4:L15" si="2">+ROUND(M4,-LEN(ROUND(M4,0))+2)</f>
        <v>1500</v>
      </c>
      <c r="M4" s="22">
        <f t="shared" ref="M4:M15" si="3">+O4*P4/100</f>
        <v>1539.818054997432</v>
      </c>
      <c r="N4" s="23">
        <f>fx!C6</f>
        <v>225.68</v>
      </c>
      <c r="O4" s="22">
        <v>3.3270293549908896</v>
      </c>
      <c r="P4" s="24">
        <v>46282.07</v>
      </c>
      <c r="Q4">
        <v>2021</v>
      </c>
      <c r="R4" s="35" t="s">
        <v>71</v>
      </c>
      <c r="S4" s="34" t="s">
        <v>72</v>
      </c>
      <c r="T4" s="33">
        <v>2017</v>
      </c>
    </row>
    <row r="5" spans="1:20" x14ac:dyDescent="0.25">
      <c r="A5" t="s">
        <v>4</v>
      </c>
      <c r="B5" s="32">
        <f t="shared" si="0"/>
        <v>1988.9334501373523</v>
      </c>
      <c r="C5" s="29">
        <v>5.6340771096623898</v>
      </c>
      <c r="D5" s="9">
        <v>0.46258455999999998</v>
      </c>
      <c r="E5" s="30" t="s">
        <v>41</v>
      </c>
      <c r="F5" s="10">
        <v>6</v>
      </c>
      <c r="G5" s="10">
        <v>11</v>
      </c>
      <c r="H5" s="10">
        <v>17</v>
      </c>
      <c r="I5" s="10">
        <v>25</v>
      </c>
      <c r="J5" s="10">
        <v>42</v>
      </c>
      <c r="K5" s="28">
        <f t="shared" si="1"/>
        <v>7</v>
      </c>
      <c r="L5" s="18">
        <f t="shared" si="2"/>
        <v>760</v>
      </c>
      <c r="M5" s="22">
        <f t="shared" si="3"/>
        <v>762.47561212130256</v>
      </c>
      <c r="N5" s="23">
        <f>fx!C7</f>
        <v>106.43</v>
      </c>
      <c r="O5" s="22">
        <v>2.1598743751993239</v>
      </c>
      <c r="P5" s="24">
        <v>35301.85</v>
      </c>
      <c r="Q5">
        <v>2021</v>
      </c>
      <c r="R5" s="35" t="s">
        <v>71</v>
      </c>
      <c r="S5" s="34" t="s">
        <v>71</v>
      </c>
      <c r="T5" s="33">
        <v>2010</v>
      </c>
    </row>
    <row r="6" spans="1:20" x14ac:dyDescent="0.25">
      <c r="A6" t="s">
        <v>6</v>
      </c>
      <c r="B6" s="32">
        <f t="shared" si="0"/>
        <v>12.78346049115334</v>
      </c>
      <c r="C6" s="29">
        <v>4.5782589744873556</v>
      </c>
      <c r="D6" s="9">
        <v>4.8357419999999998</v>
      </c>
      <c r="E6" s="30" t="s">
        <v>43</v>
      </c>
      <c r="F6" s="10">
        <v>2.4702480312939388</v>
      </c>
      <c r="G6" s="10">
        <v>6.8237493038151698</v>
      </c>
      <c r="H6" s="10">
        <v>11.82005276357247</v>
      </c>
      <c r="I6" s="10">
        <v>21.205126601247201</v>
      </c>
      <c r="J6" s="10">
        <v>57.680823300071403</v>
      </c>
      <c r="K6" s="28">
        <f t="shared" si="1"/>
        <v>23.350215269621184</v>
      </c>
      <c r="L6" s="18">
        <f t="shared" si="2"/>
        <v>14</v>
      </c>
      <c r="M6" s="22">
        <f t="shared" si="3"/>
        <v>14.400964219025624</v>
      </c>
      <c r="N6" s="23">
        <f>fx!C8</f>
        <v>6.9</v>
      </c>
      <c r="O6" s="22">
        <v>5.1575505492157196</v>
      </c>
      <c r="P6" s="24">
        <v>279.221</v>
      </c>
      <c r="Q6">
        <v>2021</v>
      </c>
      <c r="R6" s="35" t="s">
        <v>73</v>
      </c>
      <c r="S6" s="34" t="s">
        <v>73</v>
      </c>
      <c r="T6" s="33">
        <v>2015</v>
      </c>
    </row>
    <row r="7" spans="1:20" ht="13.9" customHeight="1" x14ac:dyDescent="0.25">
      <c r="A7" t="s">
        <v>8</v>
      </c>
      <c r="B7" s="25">
        <f t="shared" si="0"/>
        <v>2.4259904203672242</v>
      </c>
      <c r="C7" s="29">
        <v>2.285091668111471</v>
      </c>
      <c r="D7" s="9">
        <v>4.8294086500000004</v>
      </c>
      <c r="E7" s="30" t="s">
        <v>42</v>
      </c>
      <c r="F7" s="10">
        <v>11</v>
      </c>
      <c r="G7" s="10">
        <v>15</v>
      </c>
      <c r="H7" s="10">
        <v>18</v>
      </c>
      <c r="I7" s="10">
        <v>22</v>
      </c>
      <c r="J7" s="10">
        <v>34</v>
      </c>
      <c r="K7" s="28">
        <f t="shared" si="1"/>
        <v>3.0909090909090908</v>
      </c>
      <c r="L7" s="26">
        <f>+ROUND(M7,-LEN(ROUND(M7,0))+2)</f>
        <v>2.7</v>
      </c>
      <c r="M7" s="22">
        <f>+O7*P7/100</f>
        <v>2.7274364100328707</v>
      </c>
      <c r="N7" s="23">
        <f>fx!C9</f>
        <v>1</v>
      </c>
      <c r="O7" s="22">
        <v>2.5690300190577688</v>
      </c>
      <c r="P7" s="24">
        <v>106.166</v>
      </c>
      <c r="Q7">
        <v>2021</v>
      </c>
      <c r="R7" s="35" t="s">
        <v>73</v>
      </c>
      <c r="S7" s="34" t="s">
        <v>73</v>
      </c>
      <c r="T7" s="33">
        <v>2020</v>
      </c>
    </row>
    <row r="8" spans="1:20" x14ac:dyDescent="0.25">
      <c r="A8" t="s">
        <v>10</v>
      </c>
      <c r="B8" s="32">
        <f t="shared" si="0"/>
        <v>646.12736598998163</v>
      </c>
      <c r="C8" s="29">
        <v>9.7006507761990797</v>
      </c>
      <c r="D8" s="9">
        <v>1.31698537</v>
      </c>
      <c r="E8" s="30" t="s">
        <v>41</v>
      </c>
      <c r="F8" s="10">
        <v>9.9407388795238099</v>
      </c>
      <c r="G8" s="10">
        <v>13.623949802838354</v>
      </c>
      <c r="H8" s="10">
        <v>16.384716538982353</v>
      </c>
      <c r="I8" s="10">
        <v>21.021633300511098</v>
      </c>
      <c r="J8" s="10">
        <v>39.028961478144375</v>
      </c>
      <c r="K8" s="28">
        <f t="shared" si="1"/>
        <v>3.9261630298465273</v>
      </c>
      <c r="L8" s="18">
        <f t="shared" si="2"/>
        <v>1500</v>
      </c>
      <c r="M8" s="22">
        <f t="shared" si="3"/>
        <v>1532.8248028463258</v>
      </c>
      <c r="N8" s="23">
        <f>fx!C10</f>
        <v>30.95</v>
      </c>
      <c r="O8" s="22">
        <v>23.013106851968512</v>
      </c>
      <c r="P8" s="24">
        <v>6660.66</v>
      </c>
      <c r="Q8">
        <v>2021</v>
      </c>
      <c r="R8" s="35" t="s">
        <v>71</v>
      </c>
      <c r="S8" s="34" t="s">
        <v>72</v>
      </c>
      <c r="T8" s="33">
        <v>2015</v>
      </c>
    </row>
    <row r="9" spans="1:20" x14ac:dyDescent="0.25">
      <c r="A9" t="s">
        <v>12</v>
      </c>
      <c r="B9" s="25">
        <f>P9*C9/100</f>
        <v>12.20444</v>
      </c>
      <c r="C9" s="38">
        <v>2</v>
      </c>
      <c r="D9" s="9">
        <v>1.3764843899999999</v>
      </c>
      <c r="E9" s="30" t="s">
        <v>41</v>
      </c>
      <c r="F9" s="10">
        <v>3.3787973253006864</v>
      </c>
      <c r="G9" s="10">
        <v>7.9737601079272</v>
      </c>
      <c r="H9" s="10">
        <v>13.855421012882898</v>
      </c>
      <c r="I9" s="10">
        <v>24.528710706282901</v>
      </c>
      <c r="J9" s="10">
        <v>50.263310847606405</v>
      </c>
      <c r="K9" s="28">
        <f>J9/F9</f>
        <v>14.876095251772275</v>
      </c>
      <c r="L9" s="26">
        <f>+ROUND(M9,-LEN(ROUND(M9,0))+2)</f>
        <v>3.8</v>
      </c>
      <c r="M9" s="22">
        <f>+O9*P9/100</f>
        <v>3.8322915653477336</v>
      </c>
      <c r="N9" s="23">
        <f>fx!C11</f>
        <v>11.85</v>
      </c>
      <c r="O9" s="22">
        <v>0.628015962280569</v>
      </c>
      <c r="P9" s="24">
        <v>610.22199999999998</v>
      </c>
      <c r="Q9" s="19">
        <v>2022</v>
      </c>
      <c r="R9" s="35" t="s">
        <v>71</v>
      </c>
      <c r="S9" s="34" t="s">
        <v>72</v>
      </c>
      <c r="T9" s="33">
        <v>2012</v>
      </c>
    </row>
    <row r="10" spans="1:20" x14ac:dyDescent="0.25">
      <c r="A10" t="s">
        <v>14</v>
      </c>
      <c r="B10" s="32">
        <f t="shared" ref="B10:B15" si="4">P10*C10/100</f>
        <v>455429.85153087595</v>
      </c>
      <c r="C10" s="29">
        <v>2.6836103269191272</v>
      </c>
      <c r="D10" s="9">
        <v>1.3958539999999999</v>
      </c>
      <c r="E10" s="30" t="s">
        <v>41</v>
      </c>
      <c r="F10" s="10">
        <v>7</v>
      </c>
      <c r="G10" s="10">
        <v>11</v>
      </c>
      <c r="H10" s="10">
        <v>16</v>
      </c>
      <c r="I10" s="10">
        <v>22</v>
      </c>
      <c r="J10" s="10">
        <v>44</v>
      </c>
      <c r="K10" s="28">
        <f t="shared" ref="K10:K15" si="5">J10/F10</f>
        <v>6.2857142857142856</v>
      </c>
      <c r="L10" s="18">
        <f>+ROUND(M10,-LEN(ROUND(M10,0))+2)</f>
        <v>1300000</v>
      </c>
      <c r="M10" s="22">
        <f>+O10*P10/100</f>
        <v>1276667.8968903278</v>
      </c>
      <c r="N10" s="23">
        <f>fx!C12</f>
        <v>14699.44</v>
      </c>
      <c r="O10" s="22">
        <v>7.5227373450041313</v>
      </c>
      <c r="P10" s="24">
        <v>16970789.199999999</v>
      </c>
      <c r="Q10">
        <v>2021</v>
      </c>
      <c r="R10" s="35" t="s">
        <v>73</v>
      </c>
      <c r="S10" s="34" t="s">
        <v>73</v>
      </c>
      <c r="T10" s="33">
        <v>2017</v>
      </c>
    </row>
    <row r="11" spans="1:20" x14ac:dyDescent="0.25">
      <c r="A11" t="s">
        <v>16</v>
      </c>
      <c r="B11" s="32">
        <f t="shared" si="4"/>
        <v>4801.4018570725175</v>
      </c>
      <c r="C11" s="29">
        <v>5.7192506503718601</v>
      </c>
      <c r="D11" s="9">
        <v>1.6707525299999999</v>
      </c>
      <c r="E11" s="30" t="s">
        <v>41</v>
      </c>
      <c r="F11" s="10">
        <v>11.568709609316469</v>
      </c>
      <c r="G11" s="10">
        <v>15.311032891789541</v>
      </c>
      <c r="H11" s="10">
        <v>16.934017047046364</v>
      </c>
      <c r="I11" s="10">
        <v>22.093702631274944</v>
      </c>
      <c r="J11" s="10">
        <v>34.09253782057268</v>
      </c>
      <c r="K11" s="28">
        <f t="shared" si="5"/>
        <v>2.9469611540009102</v>
      </c>
      <c r="L11" s="18">
        <f t="shared" si="2"/>
        <v>15000</v>
      </c>
      <c r="M11" s="22">
        <f t="shared" si="3"/>
        <v>14849.152112503212</v>
      </c>
      <c r="N11" s="23">
        <f>fx!C13</f>
        <v>445.11</v>
      </c>
      <c r="O11" s="22">
        <v>17.6877556607364</v>
      </c>
      <c r="P11" s="24">
        <v>83951.59</v>
      </c>
      <c r="Q11">
        <v>2021</v>
      </c>
      <c r="R11" s="35" t="s">
        <v>73</v>
      </c>
      <c r="S11" s="34" t="s">
        <v>73</v>
      </c>
      <c r="T11" s="33" t="s">
        <v>70</v>
      </c>
    </row>
    <row r="12" spans="1:20" x14ac:dyDescent="0.25">
      <c r="A12" t="s">
        <v>18</v>
      </c>
      <c r="B12" s="32">
        <f t="shared" si="4"/>
        <v>2015.9163337572013</v>
      </c>
      <c r="C12" s="29">
        <v>1.1449158649313511</v>
      </c>
      <c r="D12" s="9">
        <v>0.48264918000000001</v>
      </c>
      <c r="E12" s="30" t="s">
        <v>41</v>
      </c>
      <c r="F12" s="10">
        <v>2.1556341399405854</v>
      </c>
      <c r="G12" s="10">
        <v>6.355870807590021</v>
      </c>
      <c r="H12" s="10">
        <v>11.898366894554947</v>
      </c>
      <c r="I12" s="10">
        <v>22.724941253274061</v>
      </c>
      <c r="J12" s="10">
        <v>56.865186904640176</v>
      </c>
      <c r="K12" s="28">
        <f t="shared" si="5"/>
        <v>26.379795091855208</v>
      </c>
      <c r="L12" s="18">
        <f t="shared" si="2"/>
        <v>3000</v>
      </c>
      <c r="M12" s="22">
        <f t="shared" si="3"/>
        <v>3000.3819900581148</v>
      </c>
      <c r="N12" s="23">
        <f>fx!C14</f>
        <v>462</v>
      </c>
      <c r="O12" s="22">
        <v>1.7040315035641611</v>
      </c>
      <c r="P12" s="24">
        <v>176075.5</v>
      </c>
      <c r="Q12">
        <v>2021</v>
      </c>
      <c r="R12" s="35" t="s">
        <v>73</v>
      </c>
      <c r="S12" s="34" t="s">
        <v>73</v>
      </c>
      <c r="T12" s="33" t="s">
        <v>70</v>
      </c>
    </row>
    <row r="13" spans="1:20" x14ac:dyDescent="0.25">
      <c r="A13" t="s">
        <v>20</v>
      </c>
      <c r="B13" s="32">
        <f t="shared" si="4"/>
        <v>1835.0631746515551</v>
      </c>
      <c r="C13" s="29">
        <v>3.2889077378462557</v>
      </c>
      <c r="D13" s="9">
        <v>1.1439957599999999</v>
      </c>
      <c r="E13" s="30" t="s">
        <v>41</v>
      </c>
      <c r="F13" s="10">
        <v>10</v>
      </c>
      <c r="G13" s="10">
        <v>14.2</v>
      </c>
      <c r="H13" s="10">
        <v>19.2</v>
      </c>
      <c r="I13" s="10">
        <v>24.5</v>
      </c>
      <c r="J13" s="10">
        <v>32</v>
      </c>
      <c r="K13" s="28">
        <f t="shared" si="5"/>
        <v>3.2</v>
      </c>
      <c r="L13" s="18">
        <f t="shared" si="2"/>
        <v>4000</v>
      </c>
      <c r="M13" s="22">
        <f t="shared" si="3"/>
        <v>3988.8860719326626</v>
      </c>
      <c r="N13" s="23">
        <f>fx!C15</f>
        <v>283.8</v>
      </c>
      <c r="O13" s="22">
        <v>7.1491153267012528</v>
      </c>
      <c r="P13" s="24">
        <v>55795.519999999997</v>
      </c>
      <c r="Q13">
        <v>2021</v>
      </c>
      <c r="R13" s="35" t="s">
        <v>71</v>
      </c>
      <c r="S13" s="34" t="s">
        <v>72</v>
      </c>
      <c r="T13" s="33">
        <v>2019</v>
      </c>
    </row>
    <row r="14" spans="1:20" s="39" customFormat="1" x14ac:dyDescent="0.25">
      <c r="A14" s="39" t="s">
        <v>22</v>
      </c>
      <c r="B14" s="40">
        <f t="shared" si="4"/>
        <v>141615.1892121376</v>
      </c>
      <c r="C14" s="41">
        <v>19.278186826724379</v>
      </c>
      <c r="D14" s="42">
        <v>2.3361670999999999</v>
      </c>
      <c r="E14" s="43" t="s">
        <v>41</v>
      </c>
      <c r="F14" s="44">
        <v>12.044028542881682</v>
      </c>
      <c r="G14" s="44">
        <v>15.442212494132516</v>
      </c>
      <c r="H14" s="44">
        <v>19.22063783130795</v>
      </c>
      <c r="I14" s="44">
        <v>19.081418461374799</v>
      </c>
      <c r="J14" s="44">
        <v>34.211702670303055</v>
      </c>
      <c r="K14" s="44">
        <f t="shared" si="5"/>
        <v>2.8405531046771735</v>
      </c>
      <c r="L14" s="45">
        <f t="shared" si="2"/>
        <v>95000</v>
      </c>
      <c r="M14" s="46">
        <f t="shared" si="3"/>
        <v>94578.138846450573</v>
      </c>
      <c r="N14" s="47">
        <f>fx!C16</f>
        <v>11475</v>
      </c>
      <c r="O14" s="46">
        <v>12.874996252516969</v>
      </c>
      <c r="P14" s="48">
        <v>734587.7</v>
      </c>
      <c r="Q14" s="39">
        <v>2021</v>
      </c>
      <c r="R14" s="49" t="s">
        <v>71</v>
      </c>
      <c r="S14" s="50" t="s">
        <v>71</v>
      </c>
      <c r="T14" s="51" t="s">
        <v>70</v>
      </c>
    </row>
    <row r="15" spans="1:20" x14ac:dyDescent="0.25">
      <c r="A15" t="s">
        <v>24</v>
      </c>
      <c r="B15" s="32">
        <f t="shared" si="4"/>
        <v>195476.8702733535</v>
      </c>
      <c r="C15" s="29">
        <v>2.3274917903384389</v>
      </c>
      <c r="D15" s="9">
        <v>2.29924917</v>
      </c>
      <c r="E15" s="30" t="s">
        <v>41</v>
      </c>
      <c r="F15" s="10">
        <v>10.641100685935742</v>
      </c>
      <c r="G15" s="10">
        <v>19.076393153983936</v>
      </c>
      <c r="H15" s="10">
        <v>21.747409456206341</v>
      </c>
      <c r="I15" s="10">
        <v>24.286431594315161</v>
      </c>
      <c r="J15" s="10">
        <v>24.248665109558807</v>
      </c>
      <c r="K15" s="28">
        <f t="shared" si="5"/>
        <v>2.2787741442582226</v>
      </c>
      <c r="L15" s="18">
        <f t="shared" si="2"/>
        <v>710000</v>
      </c>
      <c r="M15" s="22">
        <f t="shared" si="3"/>
        <v>709230.9346148473</v>
      </c>
      <c r="N15" s="23">
        <f>fx!C17</f>
        <v>23452.49</v>
      </c>
      <c r="O15" s="22">
        <v>8.444626596802717</v>
      </c>
      <c r="P15" s="24">
        <v>8398606.2200000007</v>
      </c>
      <c r="Q15">
        <v>2021</v>
      </c>
      <c r="R15" s="35" t="s">
        <v>71</v>
      </c>
      <c r="S15" s="34" t="s">
        <v>71</v>
      </c>
      <c r="T15" s="33" t="s">
        <v>70</v>
      </c>
    </row>
    <row r="18" spans="2:2" ht="15" customHeight="1" x14ac:dyDescent="0.25">
      <c r="B18" s="55"/>
    </row>
  </sheetData>
  <mergeCells count="2">
    <mergeCell ref="C1:E1"/>
    <mergeCell ref="F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11FD-7636-46BB-9482-C5B2D14C194C}">
  <dimension ref="A3:N21"/>
  <sheetViews>
    <sheetView workbookViewId="0">
      <selection activeCell="C29" sqref="C29"/>
    </sheetView>
  </sheetViews>
  <sheetFormatPr defaultRowHeight="15" x14ac:dyDescent="0.25"/>
  <cols>
    <col min="3" max="3" width="11.7109375" bestFit="1" customWidth="1"/>
    <col min="6" max="6" width="7.42578125" bestFit="1" customWidth="1"/>
    <col min="7" max="7" width="9.7109375" bestFit="1" customWidth="1"/>
    <col min="8" max="8" width="12.5703125" bestFit="1" customWidth="1"/>
    <col min="9" max="9" width="10.5703125" bestFit="1" customWidth="1"/>
    <col min="10" max="11" width="10.7109375" customWidth="1"/>
  </cols>
  <sheetData>
    <row r="3" spans="1:14" x14ac:dyDescent="0.25">
      <c r="J3" t="s">
        <v>68</v>
      </c>
    </row>
    <row r="4" spans="1:14" x14ac:dyDescent="0.25">
      <c r="C4" t="s">
        <v>58</v>
      </c>
      <c r="D4" t="s">
        <v>59</v>
      </c>
      <c r="E4" t="s">
        <v>44</v>
      </c>
      <c r="F4" t="s">
        <v>45</v>
      </c>
      <c r="G4" t="s">
        <v>60</v>
      </c>
      <c r="H4" t="s">
        <v>61</v>
      </c>
      <c r="I4" t="s">
        <v>62</v>
      </c>
      <c r="J4" s="1" t="s">
        <v>63</v>
      </c>
      <c r="K4" s="1" t="s">
        <v>61</v>
      </c>
      <c r="L4" t="s">
        <v>64</v>
      </c>
    </row>
    <row r="5" spans="1:14" x14ac:dyDescent="0.25">
      <c r="A5" t="s">
        <v>65</v>
      </c>
      <c r="B5" t="s">
        <v>0</v>
      </c>
      <c r="C5" s="6">
        <v>510</v>
      </c>
      <c r="D5" s="4">
        <f>1/C5</f>
        <v>1.9607843137254902E-3</v>
      </c>
      <c r="E5" t="s">
        <v>1</v>
      </c>
      <c r="F5" t="s">
        <v>46</v>
      </c>
      <c r="G5" s="3">
        <v>45050</v>
      </c>
      <c r="H5" s="14">
        <f t="shared" ref="H5:H17" si="0">C5*100</f>
        <v>51000</v>
      </c>
      <c r="I5" s="8">
        <f>ROUND(H5,2-LEN(H5))</f>
        <v>51000</v>
      </c>
      <c r="J5" s="15">
        <v>25000</v>
      </c>
      <c r="K5" s="15">
        <v>50000</v>
      </c>
      <c r="L5" s="16">
        <f t="shared" ref="L5:L17" si="1">SUM(K5)*D5</f>
        <v>98.039215686274503</v>
      </c>
      <c r="N5" s="7"/>
    </row>
    <row r="6" spans="1:14" x14ac:dyDescent="0.25">
      <c r="A6" t="s">
        <v>66</v>
      </c>
      <c r="B6" t="s">
        <v>2</v>
      </c>
      <c r="C6" s="6">
        <v>225.68</v>
      </c>
      <c r="D6" s="4">
        <f>1/C6</f>
        <v>4.4310528181495919E-3</v>
      </c>
      <c r="E6" t="s">
        <v>3</v>
      </c>
      <c r="F6" t="s">
        <v>47</v>
      </c>
      <c r="G6" s="3">
        <v>45050</v>
      </c>
      <c r="H6" s="14">
        <f t="shared" si="0"/>
        <v>22568</v>
      </c>
      <c r="I6" s="8">
        <f t="shared" ref="I6:I17" si="2">ROUND(H6,2-LEN(H6))</f>
        <v>23000</v>
      </c>
      <c r="J6" s="15"/>
      <c r="K6" s="15">
        <v>20000</v>
      </c>
      <c r="L6" s="16">
        <f t="shared" si="1"/>
        <v>88.621056362991837</v>
      </c>
      <c r="N6" s="7"/>
    </row>
    <row r="7" spans="1:14" x14ac:dyDescent="0.25">
      <c r="A7" t="s">
        <v>65</v>
      </c>
      <c r="B7" t="s">
        <v>4</v>
      </c>
      <c r="C7" s="6">
        <v>106.43</v>
      </c>
      <c r="D7" s="4">
        <f>1/C7</f>
        <v>9.3958470356102601E-3</v>
      </c>
      <c r="E7" t="s">
        <v>5</v>
      </c>
      <c r="F7" t="s">
        <v>48</v>
      </c>
      <c r="G7" s="3">
        <v>45050</v>
      </c>
      <c r="H7" s="14">
        <f t="shared" si="0"/>
        <v>10643</v>
      </c>
      <c r="I7" s="8">
        <f t="shared" si="2"/>
        <v>11000</v>
      </c>
      <c r="J7" s="15">
        <v>5000</v>
      </c>
      <c r="K7" s="15">
        <v>10000</v>
      </c>
      <c r="L7" s="16">
        <f t="shared" si="1"/>
        <v>93.958470356102595</v>
      </c>
      <c r="N7" s="7"/>
    </row>
    <row r="8" spans="1:14" x14ac:dyDescent="0.25">
      <c r="A8" t="s">
        <v>65</v>
      </c>
      <c r="B8" t="s">
        <v>6</v>
      </c>
      <c r="C8" s="6">
        <v>6.9</v>
      </c>
      <c r="D8" s="4">
        <f t="shared" ref="D8:D17" si="3">1/C8</f>
        <v>0.14492753623188406</v>
      </c>
      <c r="E8" t="s">
        <v>7</v>
      </c>
      <c r="F8" t="s">
        <v>49</v>
      </c>
      <c r="G8" s="3">
        <v>45050</v>
      </c>
      <c r="H8" s="14">
        <f t="shared" si="0"/>
        <v>690</v>
      </c>
      <c r="I8" s="8">
        <f t="shared" si="2"/>
        <v>690</v>
      </c>
      <c r="J8" s="15">
        <v>300</v>
      </c>
      <c r="K8" s="15">
        <v>700</v>
      </c>
      <c r="L8" s="16">
        <f t="shared" si="1"/>
        <v>101.44927536231884</v>
      </c>
      <c r="N8" s="7"/>
    </row>
    <row r="9" spans="1:14" x14ac:dyDescent="0.25">
      <c r="A9" t="s">
        <v>66</v>
      </c>
      <c r="B9" t="s">
        <v>8</v>
      </c>
      <c r="C9" s="6">
        <v>1</v>
      </c>
      <c r="D9" s="4">
        <f t="shared" si="3"/>
        <v>1</v>
      </c>
      <c r="E9" t="s">
        <v>9</v>
      </c>
      <c r="F9" t="s">
        <v>47</v>
      </c>
      <c r="G9" s="3">
        <v>45050</v>
      </c>
      <c r="H9" s="14">
        <f t="shared" si="0"/>
        <v>100</v>
      </c>
      <c r="I9" s="8">
        <f t="shared" si="2"/>
        <v>100</v>
      </c>
      <c r="J9" s="15"/>
      <c r="K9" s="15">
        <v>100</v>
      </c>
      <c r="L9" s="16">
        <f t="shared" si="1"/>
        <v>100</v>
      </c>
      <c r="N9" s="7"/>
    </row>
    <row r="10" spans="1:14" x14ac:dyDescent="0.25">
      <c r="A10" t="s">
        <v>65</v>
      </c>
      <c r="B10" t="s">
        <v>10</v>
      </c>
      <c r="C10" s="6">
        <v>30.95</v>
      </c>
      <c r="D10" s="4">
        <f t="shared" si="3"/>
        <v>3.2310177705977383E-2</v>
      </c>
      <c r="E10" t="s">
        <v>11</v>
      </c>
      <c r="F10" t="s">
        <v>50</v>
      </c>
      <c r="G10" s="3">
        <v>45050</v>
      </c>
      <c r="H10" s="14">
        <f t="shared" si="0"/>
        <v>3095</v>
      </c>
      <c r="I10" s="8">
        <f t="shared" si="2"/>
        <v>3100</v>
      </c>
      <c r="J10" s="15">
        <v>1500</v>
      </c>
      <c r="K10" s="15">
        <v>3000</v>
      </c>
      <c r="L10" s="16">
        <f t="shared" si="1"/>
        <v>96.930533117932143</v>
      </c>
      <c r="N10" s="7"/>
    </row>
    <row r="11" spans="1:14" x14ac:dyDescent="0.25">
      <c r="A11" t="s">
        <v>65</v>
      </c>
      <c r="B11" t="s">
        <v>12</v>
      </c>
      <c r="C11" s="6">
        <v>11.85</v>
      </c>
      <c r="D11" s="4">
        <f>1/C11</f>
        <v>8.4388185654008435E-2</v>
      </c>
      <c r="E11" t="s">
        <v>13</v>
      </c>
      <c r="F11" t="s">
        <v>51</v>
      </c>
      <c r="G11" s="3">
        <v>45050</v>
      </c>
      <c r="H11" s="14">
        <f t="shared" si="0"/>
        <v>1185</v>
      </c>
      <c r="I11" s="8">
        <f t="shared" si="2"/>
        <v>1200</v>
      </c>
      <c r="J11" s="15">
        <v>500</v>
      </c>
      <c r="K11" s="15">
        <v>1000</v>
      </c>
      <c r="L11" s="16">
        <f t="shared" si="1"/>
        <v>84.388185654008439</v>
      </c>
      <c r="N11" s="7"/>
    </row>
    <row r="12" spans="1:14" x14ac:dyDescent="0.25">
      <c r="A12" t="s">
        <v>65</v>
      </c>
      <c r="B12" t="s">
        <v>14</v>
      </c>
      <c r="C12" s="6">
        <v>14699.44</v>
      </c>
      <c r="D12" s="4">
        <f t="shared" si="3"/>
        <v>6.802980249587739E-5</v>
      </c>
      <c r="E12" t="s">
        <v>15</v>
      </c>
      <c r="F12" t="s">
        <v>52</v>
      </c>
      <c r="G12" s="3">
        <v>45050</v>
      </c>
      <c r="H12" s="14">
        <f t="shared" si="0"/>
        <v>1469944</v>
      </c>
      <c r="I12" s="8">
        <f t="shared" si="2"/>
        <v>1500000</v>
      </c>
      <c r="J12" s="15"/>
      <c r="K12" s="15">
        <f>I12</f>
        <v>1500000</v>
      </c>
      <c r="L12" s="16">
        <f t="shared" si="1"/>
        <v>102.04470374381609</v>
      </c>
      <c r="N12" s="7"/>
    </row>
    <row r="13" spans="1:14" x14ac:dyDescent="0.25">
      <c r="A13" t="s">
        <v>66</v>
      </c>
      <c r="B13" t="s">
        <v>16</v>
      </c>
      <c r="C13" s="6">
        <v>445.11</v>
      </c>
      <c r="D13" s="5">
        <f t="shared" si="3"/>
        <v>2.2466356630945158E-3</v>
      </c>
      <c r="E13" t="s">
        <v>17</v>
      </c>
      <c r="F13" t="s">
        <v>53</v>
      </c>
      <c r="G13" s="3">
        <v>45050</v>
      </c>
      <c r="H13" s="14">
        <f t="shared" si="0"/>
        <v>44511</v>
      </c>
      <c r="I13" s="8">
        <f t="shared" si="2"/>
        <v>45000</v>
      </c>
      <c r="J13" s="15"/>
      <c r="K13" s="15">
        <v>45000</v>
      </c>
      <c r="L13" s="16">
        <f t="shared" si="1"/>
        <v>101.09860483925321</v>
      </c>
      <c r="N13" s="7"/>
    </row>
    <row r="14" spans="1:14" x14ac:dyDescent="0.25">
      <c r="A14" t="s">
        <v>65</v>
      </c>
      <c r="B14" t="s">
        <v>18</v>
      </c>
      <c r="C14" s="6">
        <v>462</v>
      </c>
      <c r="D14" s="5">
        <f t="shared" si="3"/>
        <v>2.1645021645021645E-3</v>
      </c>
      <c r="E14" t="s">
        <v>19</v>
      </c>
      <c r="F14" t="s">
        <v>54</v>
      </c>
      <c r="G14" s="3">
        <v>45050</v>
      </c>
      <c r="H14" s="14">
        <f t="shared" si="0"/>
        <v>46200</v>
      </c>
      <c r="I14" s="8">
        <f t="shared" si="2"/>
        <v>46000</v>
      </c>
      <c r="J14" s="15"/>
      <c r="K14" s="15">
        <v>45000</v>
      </c>
      <c r="L14" s="16">
        <f t="shared" si="1"/>
        <v>97.402597402597408</v>
      </c>
      <c r="N14" s="7"/>
    </row>
    <row r="15" spans="1:14" x14ac:dyDescent="0.25">
      <c r="A15" t="s">
        <v>65</v>
      </c>
      <c r="B15" t="s">
        <v>20</v>
      </c>
      <c r="C15" s="6">
        <v>283.8</v>
      </c>
      <c r="D15" s="5">
        <f t="shared" si="3"/>
        <v>3.5236081747709652E-3</v>
      </c>
      <c r="E15" t="s">
        <v>21</v>
      </c>
      <c r="F15" t="s">
        <v>55</v>
      </c>
      <c r="G15" s="3">
        <v>45050</v>
      </c>
      <c r="H15" s="14">
        <f t="shared" si="0"/>
        <v>28380</v>
      </c>
      <c r="I15" s="8">
        <f t="shared" si="2"/>
        <v>28000</v>
      </c>
      <c r="J15" s="15">
        <v>15000</v>
      </c>
      <c r="K15" s="15">
        <v>30000</v>
      </c>
      <c r="L15" s="16">
        <f t="shared" si="1"/>
        <v>105.70824524312896</v>
      </c>
      <c r="N15" s="7"/>
    </row>
    <row r="16" spans="1:14" x14ac:dyDescent="0.25">
      <c r="A16" t="s">
        <v>65</v>
      </c>
      <c r="B16" t="s">
        <v>22</v>
      </c>
      <c r="C16" s="6">
        <v>11475</v>
      </c>
      <c r="D16" s="5">
        <f t="shared" si="3"/>
        <v>8.714596949891067E-5</v>
      </c>
      <c r="E16" t="s">
        <v>23</v>
      </c>
      <c r="F16" t="s">
        <v>56</v>
      </c>
      <c r="G16" s="3">
        <v>45050</v>
      </c>
      <c r="H16" s="14">
        <f t="shared" si="0"/>
        <v>1147500</v>
      </c>
      <c r="I16" s="8">
        <f t="shared" si="2"/>
        <v>1100000</v>
      </c>
      <c r="J16" s="15">
        <v>500000</v>
      </c>
      <c r="K16" s="15">
        <v>1000000</v>
      </c>
      <c r="L16" s="16">
        <f t="shared" si="1"/>
        <v>87.145969498910674</v>
      </c>
      <c r="N16" s="7"/>
    </row>
    <row r="17" spans="1:14" x14ac:dyDescent="0.25">
      <c r="A17" t="s">
        <v>65</v>
      </c>
      <c r="B17" t="s">
        <v>24</v>
      </c>
      <c r="C17" s="6">
        <v>23452.49</v>
      </c>
      <c r="D17" s="5">
        <f t="shared" si="3"/>
        <v>4.2639395646261863E-5</v>
      </c>
      <c r="E17" t="s">
        <v>25</v>
      </c>
      <c r="F17" t="s">
        <v>57</v>
      </c>
      <c r="G17" s="3">
        <v>45050</v>
      </c>
      <c r="H17" s="14">
        <f t="shared" si="0"/>
        <v>2345249</v>
      </c>
      <c r="I17" s="8">
        <f t="shared" si="2"/>
        <v>2300000</v>
      </c>
      <c r="J17" s="15">
        <v>1000000</v>
      </c>
      <c r="K17" s="15">
        <v>2000000</v>
      </c>
      <c r="L17" s="16">
        <f t="shared" si="1"/>
        <v>85.278791292523721</v>
      </c>
      <c r="N17" s="7"/>
    </row>
    <row r="21" spans="1:14" x14ac:dyDescent="0.25">
      <c r="B21" t="s">
        <v>67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62DD4-99F9-40A4-9A62-D1184CD701AB}"/>
</file>

<file path=customXml/itemProps2.xml><?xml version="1.0" encoding="utf-8"?>
<ds:datastoreItem xmlns:ds="http://schemas.openxmlformats.org/officeDocument/2006/customXml" ds:itemID="{8CDF039E-393C-48D7-BCA6-697E7FD2D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treatment</vt:lpstr>
      <vt:lpstr>fx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Yeon Soo Kim</dc:creator>
  <cp:keywords/>
  <dc:description/>
  <cp:lastModifiedBy>Mariano Ernesto Sosa</cp:lastModifiedBy>
  <cp:revision/>
  <dcterms:created xsi:type="dcterms:W3CDTF">2023-05-03T21:52:16Z</dcterms:created>
  <dcterms:modified xsi:type="dcterms:W3CDTF">2024-02-07T20:53:41Z</dcterms:modified>
  <cp:category/>
  <cp:contentStatus/>
</cp:coreProperties>
</file>